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8"/>
  <workbookPr/>
  <mc:AlternateContent xmlns:mc="http://schemas.openxmlformats.org/markup-compatibility/2006">
    <mc:Choice Requires="x15">
      <x15ac:absPath xmlns:x15ac="http://schemas.microsoft.com/office/spreadsheetml/2010/11/ac" url="J:\20230339\ODOT\01_D11 Pritchard Ave_Lisbon\116200\400-Engineering\Roadway\EngData\"/>
    </mc:Choice>
  </mc:AlternateContent>
  <xr:revisionPtr revIDLastSave="0" documentId="13_ncr:1_{AAB083B5-4AF0-45B0-8DD5-45C22A5F2FCC}" xr6:coauthVersionLast="36" xr6:coauthVersionMax="36" xr10:uidLastSave="{00000000-0000-0000-0000-000000000000}"/>
  <bookViews>
    <workbookView xWindow="0" yWindow="0" windowWidth="28800" windowHeight="14115" xr2:uid="{00000000-000D-0000-FFFF-FFFF00000000}"/>
  </bookViews>
  <sheets>
    <sheet name="VERTICAL" sheetId="1" r:id="rId1"/>
    <sheet name="HORIZONTAL" sheetId="3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<sst xmlns="http://schemas.openxmlformats.org/spreadsheetml/2006/main" count="41" uniqueCount="35">
  <si>
    <t>Elevation</t>
  </si>
  <si>
    <t>VERTICAL CONTROL</t>
  </si>
  <si>
    <t>EASTING (GROUND)</t>
  </si>
  <si>
    <t>NORTHING (GROUND)</t>
  </si>
  <si>
    <t>BENCH MARK</t>
  </si>
  <si>
    <t>DESCRIPTION</t>
  </si>
  <si>
    <t>BM #1</t>
  </si>
  <si>
    <t>BM #2</t>
  </si>
  <si>
    <t>HORIZONTAL CONTROL</t>
  </si>
  <si>
    <t>POINTS</t>
  </si>
  <si>
    <t>ELEVATION</t>
  </si>
  <si>
    <t>STATION</t>
  </si>
  <si>
    <t>CP1</t>
  </si>
  <si>
    <t>CP2</t>
  </si>
  <si>
    <t>CP3</t>
  </si>
  <si>
    <t>BMG305</t>
  </si>
  <si>
    <t>BMG168</t>
  </si>
  <si>
    <t>MVG1</t>
  </si>
  <si>
    <t>MVG2</t>
  </si>
  <si>
    <t>MVG3</t>
  </si>
  <si>
    <t>6+03.79, 16.51' LT</t>
  </si>
  <si>
    <t>3+80.18, 14.81' RT</t>
  </si>
  <si>
    <t>6+47.95, 171.15' LT</t>
  </si>
  <si>
    <t>4+31.33, 12.05' RT</t>
  </si>
  <si>
    <t>5+83.66, 23.44' RT</t>
  </si>
  <si>
    <t>3+24.08, 20.00' RT</t>
  </si>
  <si>
    <t>3+84.74, 20.00' RT</t>
  </si>
  <si>
    <t>3+84.44, 160.05' RT</t>
  </si>
  <si>
    <t>IPINS w/cap, 3/4" PROJECT CONTROL, T.FOK &amp; ASSOC.</t>
  </si>
  <si>
    <t>BM, BENCH TIE W/S PP#245056 d40857</t>
  </si>
  <si>
    <t>IPIN, EXISTING BOUNDARY MONUMENT, 3/8"</t>
  </si>
  <si>
    <t>IPIN, EXISTING BOUNDARY MONUMENT, 3/4"</t>
  </si>
  <si>
    <t>BM, BENCH TIE W/S PP#680-N557</t>
  </si>
  <si>
    <t>BENCHTIE SET IN W/S POWER POLE #245056 D40857, 1'UP, NE CORNER BRIDGE</t>
  </si>
  <si>
    <t>BENCHTIE SET IN W/S POWER POLE #680-N557, 1'UP, 2ND POLE S. OF BRIDGE, E/S ROAD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</si>
</sst>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164" formatCode="0.0000"/>
    <numFmt numFmtId="165" formatCode="0.000"/>
  </numFmts>
  <fonts count="6" x14ac:knownFonts="1">
    <font>
      <sz val="11"/>
      <color theme="1"/>
      <name val="Tw Cen MT"/>
      <family val="2"/>
    </font>
    <font>
      <sz val="12"/>
      <name val="Univers"/>
      <family val="2"/>
    </font>
    <font>
      <sz val="10"/>
      <name val="Arial"/>
      <family val="2"/>
    </font>
    <font>
      <sz val="12"/>
      <color theme="1"/>
      <name val="Tw Cen MT"/>
      <family val="2"/>
    </font>
    <font>
      <sz val="12"/>
      <color theme="1"/>
      <name val="Arial"/>
      <family val="2"/>
    </font>
    <font>
      <sz val="10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>
      <alignment horizontal="right"/>
    </xf>
  </cellStyleXfs>
  <cellXfs count="26">
    <xf numFmtId="0" fontId="0" fillId="0" borderId="0" xfId="0"/>
    <xf numFmtId="0" fontId="2" fillId="0" borderId="1" xfId="1" applyFont="1" applyFill="1" applyBorder="1" applyAlignment="1" applyProtection="1">
      <alignment horizontal="center" vertical="center"/>
      <protection locked="0"/>
    </xf>
    <xf numFmtId="0" fontId="2" fillId="0" borderId="1" xfId="1" applyFont="1" applyFill="1" applyBorder="1" applyAlignment="1" applyProtection="1">
      <alignment horizontal="center" vertical="center" wrapText="1"/>
      <protection locked="0"/>
    </xf>
    <xf numFmtId="2" fontId="2" fillId="0" borderId="1" xfId="1" applyNumberFormat="1" applyFont="1" applyFill="1" applyBorder="1" applyAlignment="1" applyProtection="1">
      <alignment horizontal="center" vertical="center"/>
      <protection locked="0"/>
    </xf>
    <xf numFmtId="0" fontId="0" fillId="0" borderId="0" xfId="0" applyFill="1"/>
    <xf numFmtId="0" fontId="2" fillId="0" borderId="5" xfId="1" applyFont="1" applyFill="1" applyBorder="1" applyAlignment="1" applyProtection="1">
      <alignment horizontal="center" vertical="center" wrapText="1"/>
      <protection locked="0"/>
    </xf>
    <xf numFmtId="165" fontId="2" fillId="0" borderId="5" xfId="0" applyNumberFormat="1" applyFont="1" applyFill="1" applyBorder="1" applyAlignment="1">
      <alignment horizontal="center" vertical="center"/>
    </xf>
    <xf numFmtId="2" fontId="2" fillId="0" borderId="5" xfId="0" applyNumberFormat="1" applyFont="1" applyFill="1" applyBorder="1" applyAlignment="1">
      <alignment horizontal="center" vertical="center"/>
    </xf>
    <xf numFmtId="164" fontId="2" fillId="0" borderId="5" xfId="0" applyNumberFormat="1" applyFont="1" applyFill="1" applyBorder="1" applyAlignment="1">
      <alignment horizontal="center" vertical="center"/>
    </xf>
    <xf numFmtId="0" fontId="2" fillId="0" borderId="6" xfId="0" applyFont="1" applyFill="1" applyBorder="1" applyAlignment="1" applyProtection="1">
      <alignment horizontal="center" vertical="center" wrapText="1"/>
      <protection locked="0"/>
    </xf>
    <xf numFmtId="165" fontId="2" fillId="0" borderId="6" xfId="0" applyNumberFormat="1" applyFont="1" applyFill="1" applyBorder="1" applyAlignment="1">
      <alignment horizontal="center" vertical="center"/>
    </xf>
    <xf numFmtId="2" fontId="2" fillId="0" borderId="6" xfId="0" applyNumberFormat="1" applyFont="1" applyFill="1" applyBorder="1" applyAlignment="1">
      <alignment horizontal="center" vertical="center"/>
    </xf>
    <xf numFmtId="164" fontId="2" fillId="0" borderId="6" xfId="0" applyNumberFormat="1" applyFont="1" applyFill="1" applyBorder="1" applyAlignment="1">
      <alignment horizontal="center" vertical="center"/>
    </xf>
    <xf numFmtId="0" fontId="2" fillId="0" borderId="7" xfId="0" applyFont="1" applyFill="1" applyBorder="1" applyAlignment="1" applyProtection="1">
      <alignment horizontal="center" vertical="center" wrapText="1"/>
      <protection locked="0"/>
    </xf>
    <xf numFmtId="165" fontId="2" fillId="0" borderId="7" xfId="0" applyNumberFormat="1" applyFont="1" applyFill="1" applyBorder="1" applyAlignment="1">
      <alignment horizontal="center" vertical="center"/>
    </xf>
    <xf numFmtId="2" fontId="2" fillId="0" borderId="7" xfId="0" applyNumberFormat="1" applyFont="1" applyFill="1" applyBorder="1" applyAlignment="1">
      <alignment horizontal="center" vertical="center"/>
    </xf>
    <xf numFmtId="164" fontId="2" fillId="0" borderId="7" xfId="0" applyNumberFormat="1" applyFont="1" applyFill="1" applyBorder="1" applyAlignment="1">
      <alignment horizontal="center" vertical="center"/>
    </xf>
    <xf numFmtId="0" fontId="5" fillId="0" borderId="0" xfId="0" applyFont="1" applyAlignment="1" applyProtection="1">
      <alignment wrapText="1"/>
      <protection locked="0"/>
    </xf>
    <xf numFmtId="0" fontId="3" fillId="0" borderId="1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165" fontId="2" fillId="0" borderId="1" xfId="0" applyNumberFormat="1" applyFont="1" applyFill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 applyProtection="1">
      <alignment horizontal="left" vertical="center" wrapText="1"/>
      <protection locked="0"/>
    </xf>
  </cellXfs>
  <cellStyles count="2">
    <cellStyle name="Normal" xfId="0" builtinId="0"/>
    <cellStyle name="Staking" xfId="1" xr:uid="{00000000-0005-0000-0000-000001000000}"/>
  </cellStyles>
  <dxfs count="2">
    <dxf>
      <border>
        <bottom style="thin">
          <color theme="1" tint="0.499984740745262"/>
        </bottom>
        <vertical/>
        <horizontal/>
      </border>
    </dxf>
    <dxf>
      <border>
        <bottom style="thin">
          <color theme="1" tint="0.499984740745262"/>
        </bottom>
      </border>
    </dxf>
  </dxfs>
  <tableStyles count="1" defaultTableStyle="TableStyleMedium2" defaultPivotStyle="PivotStyleLight16">
    <tableStyle name="Table Style 1" pivot="0" count="0" xr9:uid="{F2711826-38C6-4E14-BF66-B3C190429D1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"/>
  <sheetViews>
    <sheetView tabSelected="1" workbookViewId="0">
      <selection activeCell="E18" sqref="E18"/>
    </sheetView>
  </sheetViews>
  <sheetFormatPr defaultRowHeight="14.25" x14ac:dyDescent="0.2"/>
  <cols>
    <col min="1" max="1" width="13.625" customWidth="1"/>
    <col min="2" max="2" width="13.5" customWidth="1"/>
    <col min="3" max="3" width="12.625" customWidth="1"/>
    <col min="4" max="4" width="10.625" customWidth="1"/>
    <col min="5" max="5" width="47.25" customWidth="1"/>
  </cols>
  <sheetData>
    <row r="1" spans="1:8" ht="20.100000000000001" customHeight="1" thickBot="1" x14ac:dyDescent="0.25">
      <c r="A1" s="18" t="s">
        <v>1</v>
      </c>
      <c r="B1" s="18"/>
      <c r="C1" s="18"/>
      <c r="D1" s="18"/>
      <c r="E1" s="18"/>
    </row>
    <row r="2" spans="1:8" ht="35.25" customHeight="1" thickBot="1" x14ac:dyDescent="0.25">
      <c r="A2" s="1" t="s">
        <v>4</v>
      </c>
      <c r="B2" s="2" t="s">
        <v>3</v>
      </c>
      <c r="C2" s="2" t="s">
        <v>2</v>
      </c>
      <c r="D2" s="3" t="s">
        <v>0</v>
      </c>
      <c r="E2" s="1" t="s">
        <v>5</v>
      </c>
    </row>
    <row r="3" spans="1:8" ht="39.950000000000003" customHeight="1" thickBot="1" x14ac:dyDescent="0.25">
      <c r="A3" s="22" t="s">
        <v>6</v>
      </c>
      <c r="B3" s="23">
        <v>500896.80699999997</v>
      </c>
      <c r="C3" s="23">
        <v>133768.60500000001</v>
      </c>
      <c r="D3" s="24">
        <v>947.3</v>
      </c>
      <c r="E3" s="25" t="s">
        <v>34</v>
      </c>
      <c r="F3" s="17"/>
      <c r="G3" s="17"/>
      <c r="H3" s="17"/>
    </row>
    <row r="4" spans="1:8" ht="39.950000000000003" customHeight="1" thickBot="1" x14ac:dyDescent="0.25">
      <c r="A4" s="2" t="s">
        <v>7</v>
      </c>
      <c r="B4" s="23">
        <v>500744.45</v>
      </c>
      <c r="C4" s="23">
        <v>133757.625</v>
      </c>
      <c r="D4" s="24">
        <v>947.97</v>
      </c>
      <c r="E4" s="25" t="s">
        <v>33</v>
      </c>
      <c r="F4" s="17"/>
      <c r="G4" s="17"/>
      <c r="H4" s="17"/>
    </row>
  </sheetData>
  <mergeCells count="1">
    <mergeCell ref="A1:E1"/>
  </mergeCells>
  <conditionalFormatting sqref="E3:E4">
    <cfRule type="expression" dxfId="1" priority="7">
      <formula>VLOOKUP($A3,$A$6:$M$199,6,FALSE)&gt;0</formula>
    </cfRule>
  </conditionalFormatting>
  <conditionalFormatting sqref="E3:E4">
    <cfRule type="expression" dxfId="0" priority="8">
      <formula>VLOOKUP($A3,$A$6:$M$17,6,FALSE)&gt;0</formula>
    </cfRule>
  </conditionalFormatting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481D7E-A7EC-4C31-9C97-50C6FE928ED7}">
  <dimension ref="A1:F10"/>
  <sheetViews>
    <sheetView workbookViewId="0">
      <selection activeCell="C6" sqref="C6:E7"/>
    </sheetView>
  </sheetViews>
  <sheetFormatPr defaultRowHeight="14.25" x14ac:dyDescent="0.2"/>
  <cols>
    <col min="1" max="1" width="13.625" style="4" customWidth="1"/>
    <col min="2" max="2" width="38.25" style="4" bestFit="1" customWidth="1"/>
    <col min="3" max="3" width="17.875" style="4" bestFit="1" customWidth="1"/>
    <col min="4" max="4" width="16.5" style="4" bestFit="1" customWidth="1"/>
    <col min="5" max="5" width="10.625" style="4" customWidth="1"/>
    <col min="6" max="6" width="70.625" style="4" customWidth="1"/>
    <col min="7" max="16384" width="9" style="4"/>
  </cols>
  <sheetData>
    <row r="1" spans="1:6" ht="20.100000000000001" customHeight="1" thickBot="1" x14ac:dyDescent="0.25">
      <c r="A1" s="19" t="s">
        <v>8</v>
      </c>
      <c r="B1" s="20"/>
      <c r="C1" s="20"/>
      <c r="D1" s="20"/>
      <c r="E1" s="20"/>
      <c r="F1" s="21"/>
    </row>
    <row r="2" spans="1:6" ht="20.100000000000001" customHeight="1" thickBot="1" x14ac:dyDescent="0.25">
      <c r="A2" s="1" t="s">
        <v>9</v>
      </c>
      <c r="B2" s="1" t="s">
        <v>11</v>
      </c>
      <c r="C2" s="2" t="s">
        <v>3</v>
      </c>
      <c r="D2" s="2" t="s">
        <v>2</v>
      </c>
      <c r="E2" s="3" t="s">
        <v>10</v>
      </c>
      <c r="F2" s="1" t="s">
        <v>5</v>
      </c>
    </row>
    <row r="3" spans="1:6" ht="18" customHeight="1" x14ac:dyDescent="0.2">
      <c r="A3" s="5" t="s">
        <v>12</v>
      </c>
      <c r="B3" s="5" t="s">
        <v>20</v>
      </c>
      <c r="C3" s="6">
        <v>500916.83500000002</v>
      </c>
      <c r="D3" s="6">
        <v>133728.60500000001</v>
      </c>
      <c r="E3" s="7">
        <v>946.64</v>
      </c>
      <c r="F3" s="8" t="s">
        <v>28</v>
      </c>
    </row>
    <row r="4" spans="1:6" ht="18" customHeight="1" x14ac:dyDescent="0.2">
      <c r="A4" s="9" t="s">
        <v>13</v>
      </c>
      <c r="B4" s="9" t="s">
        <v>21</v>
      </c>
      <c r="C4" s="10">
        <v>500693.30800000002</v>
      </c>
      <c r="D4" s="10">
        <v>133760.522</v>
      </c>
      <c r="E4" s="11">
        <v>946.25</v>
      </c>
      <c r="F4" s="12" t="s">
        <v>28</v>
      </c>
    </row>
    <row r="5" spans="1:6" ht="18" customHeight="1" x14ac:dyDescent="0.2">
      <c r="A5" s="9" t="s">
        <v>14</v>
      </c>
      <c r="B5" s="9" t="s">
        <v>22</v>
      </c>
      <c r="C5" s="10">
        <v>500960.57400000002</v>
      </c>
      <c r="D5" s="10">
        <v>133573.85</v>
      </c>
      <c r="E5" s="11">
        <v>945.41</v>
      </c>
      <c r="F5" s="12" t="s">
        <v>28</v>
      </c>
    </row>
    <row r="6" spans="1:6" ht="18" customHeight="1" x14ac:dyDescent="0.2">
      <c r="A6" s="9" t="s">
        <v>15</v>
      </c>
      <c r="B6" s="9" t="s">
        <v>23</v>
      </c>
      <c r="C6" s="10">
        <v>500744.45</v>
      </c>
      <c r="D6" s="10">
        <v>133757.625</v>
      </c>
      <c r="E6" s="11">
        <v>947.97</v>
      </c>
      <c r="F6" s="12" t="s">
        <v>29</v>
      </c>
    </row>
    <row r="7" spans="1:6" ht="18" customHeight="1" x14ac:dyDescent="0.2">
      <c r="A7" s="9" t="s">
        <v>16</v>
      </c>
      <c r="B7" s="9" t="s">
        <v>24</v>
      </c>
      <c r="C7" s="10">
        <v>500896.80699999997</v>
      </c>
      <c r="D7" s="10">
        <v>133768.60500000001</v>
      </c>
      <c r="E7" s="11">
        <v>947.3</v>
      </c>
      <c r="F7" s="12" t="s">
        <v>32</v>
      </c>
    </row>
    <row r="8" spans="1:6" ht="18" customHeight="1" x14ac:dyDescent="0.2">
      <c r="A8" s="9" t="s">
        <v>17</v>
      </c>
      <c r="B8" s="9" t="s">
        <v>25</v>
      </c>
      <c r="C8" s="10">
        <v>500637.22200000001</v>
      </c>
      <c r="D8" s="10">
        <v>133765.86300000001</v>
      </c>
      <c r="E8" s="11"/>
      <c r="F8" s="12" t="s">
        <v>30</v>
      </c>
    </row>
    <row r="9" spans="1:6" ht="18" customHeight="1" x14ac:dyDescent="0.2">
      <c r="A9" s="9" t="s">
        <v>18</v>
      </c>
      <c r="B9" s="9" t="s">
        <v>26</v>
      </c>
      <c r="C9" s="10">
        <v>500697.87800000003</v>
      </c>
      <c r="D9" s="10">
        <v>133765.701</v>
      </c>
      <c r="E9" s="11"/>
      <c r="F9" s="12" t="s">
        <v>31</v>
      </c>
    </row>
    <row r="10" spans="1:6" ht="18" customHeight="1" thickBot="1" x14ac:dyDescent="0.25">
      <c r="A10" s="13" t="s">
        <v>19</v>
      </c>
      <c r="B10" s="13" t="s">
        <v>27</v>
      </c>
      <c r="C10" s="14">
        <v>500697.95500000002</v>
      </c>
      <c r="D10" s="14">
        <v>133905.75</v>
      </c>
      <c r="E10" s="15"/>
      <c r="F10" s="16" t="s">
        <v>31</v>
      </c>
    </row>
  </sheetData>
  <mergeCells count="1">
    <mergeCell ref="A1:F1"/>
  </mergeCells>
  <pageMargins left="0.7" right="0.7" top="0.75" bottom="0.75" header="0.3" footer="0.3"/>
  <pageSetup orientation="portrait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VERTICAL</vt:lpstr>
      <vt:lpstr>HORIZONTAL</vt:lpstr>
    </vt:vector>
  </TitlesOfParts>
  <Company>EMHT INC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jtheuring</dc:creator>
  <cp:lastModifiedBy>McCutchen, Brian</cp:lastModifiedBy>
  <dcterms:created xsi:type="dcterms:W3CDTF">2020-09-21T17:09:42Z</dcterms:created>
  <dcterms:modified xsi:type="dcterms:W3CDTF">2024-03-20T18:09:10Z</dcterms:modified>
</cp:coreProperties>
</file>